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426 Обновл ПО,ОС\"/>
    </mc:Choice>
  </mc:AlternateContent>
  <xr:revisionPtr revIDLastSave="0" documentId="13_ncr:1_{00A34336-254C-488C-9866-12F7C4E3F5E7}"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C33" i="15"/>
  <c r="D33" i="15" s="1"/>
  <c r="R26" i="5"/>
  <c r="T26" i="5" s="1"/>
  <c r="N26" i="5"/>
  <c r="D25" i="13"/>
  <c r="A9" i="22"/>
  <c r="A9" i="5"/>
  <c r="A8" i="15"/>
  <c r="A9" i="16"/>
  <c r="A9" i="19"/>
  <c r="A9" i="10"/>
  <c r="A9" i="6"/>
  <c r="A10" i="13"/>
  <c r="A14" i="24"/>
  <c r="A11" i="24"/>
  <c r="A8" i="24"/>
  <c r="A4" i="24"/>
  <c r="S3" i="24"/>
  <c r="S26" i="5" l="1"/>
  <c r="K25" i="13"/>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<sst xmlns="http://schemas.openxmlformats.org/spreadsheetml/2006/main" count="1170" uniqueCount="588">
  <si>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</si>
  <si>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</si>
  <si>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</si>
  <si>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</si>
  <si>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</si>
  <si>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</si>
  <si>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</si>
  <si>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</si>
  <si>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</si>
  <si>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</si>
  <si>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</si>
  <si>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</si>
  <si>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</si>
  <si>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</si>
  <si>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</si>
  <si>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</si>
  <si>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</si>
  <si>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</si>
  <si>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</si>
  <si>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</si>
  <si>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</si>
  <si>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</si>
  <si>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</si>
  <si>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</si>
  <si>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</si>
  <si>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</si>
  <si>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</si>
  <si>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</si>
  <si>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</si>
  <si>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</si>
  <si>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</si>
  <si>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</si>
  <si>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</si>
  <si>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</si>
  <si>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</si>
  <si>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</si>
  <si>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</si>
  <si>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</si>
  <si>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</si>
  <si>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</si>
  <si>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</si>
  <si>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</si>
  <si>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</si>
  <si>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</si>
  <si>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</si>
  <si>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</si>
  <si>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</si>
  <si>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</si>
  <si>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</si>
  <si>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</si>
  <si>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</si>
  <si>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</si>
  <si>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</si>
  <si>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</si>
  <si>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</si>
  <si>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</si>
  <si>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</si>
  <si>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</si>
  <si>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</si>
  <si>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</si>
  <si>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</si>
  <si>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</si>
  <si>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</si>
  <si>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</si>
  <si>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</si>
  <si>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</si>
  <si>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</si>
  <si>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</si>
  <si>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</si>
  <si>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</si>
  <si>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</si>
  <si>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</si>
  <si>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</si>
  <si>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</si>
  <si>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</si>
  <si>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</si>
  <si>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</si>
  <si>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</si>
  <si>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</si>
  <si>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</si>
  <si>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</si>
  <si>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</si>
  <si>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</si>
  <si>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</si>
  <si>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</si>
  <si>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</si>
  <si>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</si>
  <si>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</si>
  <si>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</si>
  <si>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</si>
  <si>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</si>
  <si>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</si>
  <si>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</si>
  <si>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</si>
  <si>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</si>
  <si>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</si>
  <si>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</si>
  <si>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</si>
  <si>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</si>
  <si>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</si>
  <si>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</si>
  <si>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</si>
  <si>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</si>
  <si>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</si>
  <si>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</si>
  <si>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</si>
  <si>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</si>
  <si>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</si>
  <si>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</si>
  <si>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</si>
  <si>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</si>
  <si>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</si>
  <si>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</si>
  <si>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</si>
  <si>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</si>
  <si>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</si>
  <si>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</si>
  <si>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</si>
  <si>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</si>
  <si>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</si>
  <si>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</si>
  <si>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</si>
  <si>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</si>
  <si>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</si>
  <si>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</si>
  <si>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</si>
  <si>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</si>
  <si>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</si>
  <si>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</si>
  <si>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</si>
  <si>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</si>
  <si>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</si>
  <si>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</si>
  <si>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</si>
  <si>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</si>
  <si>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</si>
  <si>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</si>
  <si>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</si>
  <si>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</si>
  <si>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</si>
  <si>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</si>
  <si>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</si>
  <si>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</si>
  <si>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</si>
  <si>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</si>
  <si>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</si>
  <si>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</si>
  <si>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</si>
  <si>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</si>
  <si>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</si>
  <si>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</si>
  <si>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</si>
  <si>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</si>
  <si>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</si>
  <si>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</si>
  <si>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</si>
  <si>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</si>
  <si>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</si>
  <si>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</si>
  <si>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</si>
  <si>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</si>
  <si>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</si>
  <si>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</si>
  <si>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</si>
  <si>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</si>
  <si>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</si>
  <si>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</si>
  <si>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</si>
  <si>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</si>
  <si>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</si>
  <si>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</si>
  <si>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</si>
  <si>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</si>
  <si>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</si>
  <si>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</si>
  <si>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</si>
  <si>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</si>
  <si>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</si>
  <si>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</si>
  <si>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</si>
  <si>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</si>
  <si>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</si>
  <si>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</si>
  <si>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</si>
  <si>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</si>
  <si>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</si>
  <si>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</si>
  <si>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</si>
  <si>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</si>
  <si>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</si>
  <si>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</si>
  <si>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</si>
  <si>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</si>
  <si>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</si>
  <si>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</si>
  <si>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</si>
  <si>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</si>
  <si>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</si>
  <si>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</si>
  <si>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</si>
  <si>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</si>
  <si>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</si>
  <si>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</si>
  <si>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</si>
  <si>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</si>
  <si>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</si>
  <si>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</si>
  <si>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</si>
  <si>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</si>
  <si>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</si>
  <si>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</si>
  <si>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</si>
  <si>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</si>
  <si>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</si>
  <si>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</si>
  <si>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</si>
  <si>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</si>
  <si>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</si>
  <si>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</si>
  <si>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</si>
  <si>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</si>
  <si>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</si>
  <si>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</si>
  <si>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</si>
  <si>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</si>
  <si>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</si>
  <si>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</si>
  <si>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</si>
  <si>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</si>
  <si>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</si>
  <si>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</si>
  <si>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</si>
  <si>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</si>
  <si>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</si>
  <si>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</si>
  <si>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</si>
  <si>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</si>
  <si>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</si>
  <si>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</si>
  <si>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</si>
  <si>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</si>
  <si>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</si>
  <si>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</si>
  <si>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</si>
  <si>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</si>
  <si>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</si>
  <si>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</si>
  <si>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</si>
  <si>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</si>
  <si>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</si>
  <si>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</si>
  <si>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</si>
  <si>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</si>
  <si>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</si>
  <si>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</si>
  <si>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</si>
  <si>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</si>
  <si>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</si>
  <si>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</si>
  <si>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</si>
  <si>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</si>
  <si>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</si>
  <si>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</si>
  <si>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</si>
  <si>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</si>
  <si>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</si>
  <si>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</si>
  <si>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</si>
  <si>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</si>
  <si>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</si>
  <si>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</si>
  <si>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</si>
  <si>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</si>
  <si>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</si>
  <si>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</si>
  <si>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</si>
  <si>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</si>
  <si>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</si>
  <si>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</si>
  <si>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</si>
  <si>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</si>
  <si>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</si>
  <si>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</si>
  <si>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</si>
  <si>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</si>
  <si>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</si>
  <si>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</si>
  <si>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</si>
  <si>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</si>
  <si>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</si>
  <si>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</si>
  <si>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</si>
  <si>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</si>
  <si>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</si>
  <si>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</si>
  <si>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</si>
  <si>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</si>
  <si>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</si>
  <si>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</si>
  <si>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</si>
  <si>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</si>
  <si>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</si>
  <si>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</si>
  <si>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</si>
  <si>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</si>
  <si>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</si>
  <si>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</si>
  <si>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</si>
  <si>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</si>
  <si>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</si>
  <si>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</si>
  <si>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</si>
  <si>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</si>
  <si>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</si>
  <si>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</si>
  <si>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</si>
  <si>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</si>
  <si>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</si>
  <si>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</si>
  <si>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</si>
  <si>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</si>
  <si>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</si>
  <si>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</si>
  <si>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</si>
  <si>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</si>
  <si>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</si>
  <si>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</si>
  <si>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</si>
  <si>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</si>
  <si>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</si>
  <si>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</si>
  <si>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</si>
  <si>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</si>
  <si>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</si>
  <si>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</si>
  <si>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</si>
  <si>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</si>
  <si>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</si>
  <si>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</si>
  <si>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</si>
  <si>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</si>
  <si>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</si>
  <si>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</si>
  <si>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</si>
  <si>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</si>
  <si>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</si>
  <si>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</si>
  <si>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</si>
  <si>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</si>
  <si>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</si>
  <si>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</si>
  <si>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</si>
  <si>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</si>
  <si>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</si>
  <si>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</si>
  <si>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</si>
  <si>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</si>
  <si>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</si>
  <si>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</si>
  <si>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</si>
  <si>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</si>
  <si>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</si>
  <si>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</si>
  <si>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</si>
  <si>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</si>
  <si>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</si>
  <si>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</si>
  <si>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</si>
  <si>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</si>
  <si>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</si>
  <si>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</si>
  <si>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</si>
  <si>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</si>
  <si>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</si>
  <si>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</si>
  <si>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</si>
  <si>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</si>
  <si>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</si>
  <si>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</si>
  <si>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</si>
  <si>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</si>
  <si>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</si>
  <si>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</si>
  <si>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</si>
  <si>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</si>
  <si>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</si>
  <si>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</si>
  <si>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</si>
  <si>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</si>
  <si>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</si>
  <si>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</si>
  <si>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</si>
  <si>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</si>
  <si>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</si>
  <si>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</si>
  <si>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</si>
  <si>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</si>
  <si>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</si>
  <si>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</si>
  <si>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</si>
  <si>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</si>
  <si>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</si>
  <si>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</si>
  <si>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</si>
  <si>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</si>
  <si>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</si>
  <si>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</si>
  <si>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</si>
  <si>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</si>
  <si>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</si>
  <si>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</si>
  <si>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</si>
  <si>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</si>
  <si>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</si>
  <si>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</si>
  <si>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</si>
  <si>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</si>
  <si>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</si>
  <si>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</si>
  <si>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</si>
  <si>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</si>
  <si>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</si>
  <si>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</si>
  <si>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</si>
  <si>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</si>
  <si>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</si>
  <si>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</si>
  <si>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</si>
  <si>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</si>
  <si>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</si>
  <si>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</si>
  <si>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</si>
  <si>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</si>
  <si>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</si>
  <si>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</si>
  <si>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</si>
  <si>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</si>
  <si>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</si>
  <si>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</si>
  <si>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</si>
  <si>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</si>
  <si>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</si>
  <si>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</si>
  <si>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</si>
  <si>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</si>
  <si>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</si>
  <si>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</si>
  <si>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</si>
  <si>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</si>
  <si>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</si>
  <si>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</si>
  <si>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</si>
  <si>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</si>
  <si>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</si>
  <si>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</si>
  <si>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</si>
  <si>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</si>
  <si>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</si>
  <si>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</si>
  <si>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</si>
  <si>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</si>
  <si>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</si>
  <si>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</si>
  <si>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</si>
  <si>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</si>
  <si>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</si>
  <si>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</si>
  <si>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</si>
  <si>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</si>
  <si>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</si>
  <si>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</si>
  <si>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</si>
  <si>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</si>
  <si>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</si>
  <si>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</si>
  <si>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</si>
  <si>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</si>
  <si>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</si>
  <si>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</si>
  <si>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</si>
  <si>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</si>
  <si>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</si>
  <si>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</si>
  <si>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</si>
  <si>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</si>
  <si>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</si>
  <si>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</si>
  <si>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</si>
  <si>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</si>
  <si>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</si>
  <si>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</si>
  <si>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</si>
  <si>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</si>
  <si>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</si>
  <si>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</si>
  <si>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</si>
  <si>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</si>
  <si>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</si>
  <si>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</si>
  <si>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</si>
  <si>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</si>
  <si>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</si>
  <si>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</si>
  <si>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</si>
  <si>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</si>
  <si>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</si>
  <si>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</si>
  <si>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</si>
  <si>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</si>
  <si>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</si>
  <si>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</si>
  <si>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</si>
  <si>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</si>
  <si>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</si>
  <si>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</si>
  <si>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</si>
  <si>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</si>
  <si>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</si>
  <si>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</si>
  <si>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</si>
  <si>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</si>
  <si>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</si>
  <si>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</si>
  <si>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</si>
  <si>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</si>
  <si>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</si>
  <si>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</si>
  <si>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</si>
  <si>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</si>
  <si>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</si>
  <si>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</si>
  <si>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</si>
  <si>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</si>
  <si>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</si>
  <si>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</si>
  <si>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</si>
  <si>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</si>
  <si>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</si>
  <si>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</si>
  <si>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</si>
  <si>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</si>
  <si>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</si>
  <si>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</si>
  <si>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</si>
  <si>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</si>
  <si>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</si>
  <si>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</si>
  <si>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</si>
  <si>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</si>
  <si>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</si>
  <si>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</si>
  <si>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</si>
  <si>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</si>
  <si>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</si>
  <si>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</si>
  <si>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</si>
  <si>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</si>
  <si>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</si>
  <si>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</si>
  <si>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</si>
  <si>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</si>
  <si>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</si>
  <si>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</si>
  <si>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</si>
  <si>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</si>
  <si>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</si>
  <si>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</si>
  <si>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</si>
  <si>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</si>
  <si>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</si>
  <si>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</si>
  <si>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</si>
  <si>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</si>
  <si>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</si>
  <si>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</si>
  <si>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</si>
  <si>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</si>
  <si>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</si>
  <si>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</si>
  <si>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</si>
  <si>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</si>
  <si>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</si>
  <si>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1 этап: 2025г. - Организация конкурсных процедур
2 этап: 2025 г. - Заключение Договора с победителем 
4 этап: 2025г. - Покупка
5 этап: 2025г. -Оформление
6 этап: 2025г. - Ввод в эксплуатацию.</t>
  </si>
  <si>
    <t>2025 год</t>
  </si>
  <si>
    <t>2025</t>
  </si>
  <si>
    <t>K_20250426</t>
  </si>
  <si>
    <t>Обновление ПО,ОС</t>
  </si>
  <si>
    <t>Обновление ПО.ОС.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</si>
</sst>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3" sqref="C23"/>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585</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Обновление ПО,ОС</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f>C45</f>
        <v>0.7</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K_20250426</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K_20250426</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Обновление ПО,ОС</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3" sqref="P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K_20250426</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Обновление ПО,ОС</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2025</v>
      </c>
      <c r="K25" s="202">
        <f>J25</f>
        <v>2025</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K_20250426</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Обновление ПО,ОС</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K_20250426</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Обновление ПО,ОС</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Обновление ПО,ОС</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K_20250426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K_20250426</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Обновление ПО,ОС</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K_20250426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0.7</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K_20250426</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Обновление ПО,ОС</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C58" sqref="C58"/>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K_20250426</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Обновление ПО,ОС</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583</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0.84</v>
      </c>
      <c r="D24" s="252">
        <f>D27*1.2</f>
        <v>0.84</v>
      </c>
      <c r="E24" s="195">
        <v>0</v>
      </c>
      <c r="F24" s="195">
        <v>0</v>
      </c>
      <c r="G24" s="181">
        <v>0</v>
      </c>
      <c r="H24" s="181">
        <f>C24</f>
        <v>0.84</v>
      </c>
      <c r="I24" s="181">
        <v>0</v>
      </c>
      <c r="J24" s="181">
        <f>D24</f>
        <v>0.84</v>
      </c>
      <c r="K24" s="181">
        <v>0</v>
      </c>
      <c r="L24" s="181">
        <f>C24</f>
        <v>0.84</v>
      </c>
      <c r="M24" s="181">
        <f>D24</f>
        <v>0.84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v>
      </c>
      <c r="D27" s="252">
        <f>D30</f>
        <v>0.7</v>
      </c>
      <c r="E27" s="182">
        <v>0</v>
      </c>
      <c r="F27" s="182">
        <v>0</v>
      </c>
      <c r="G27" s="182">
        <v>0</v>
      </c>
      <c r="H27" s="181">
        <f t="shared" si="0"/>
        <v>0.7</v>
      </c>
      <c r="I27" s="181">
        <v>0</v>
      </c>
      <c r="J27" s="181">
        <f t="shared" si="1"/>
        <v>0.7</v>
      </c>
      <c r="K27" s="181">
        <v>0</v>
      </c>
      <c r="L27" s="181">
        <f t="shared" si="2"/>
        <v>0.7</v>
      </c>
      <c r="M27" s="181">
        <f t="shared" si="3"/>
        <v>0.7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v>
      </c>
      <c r="D30" s="252">
        <f>D34+D33+D32+D31</f>
        <v>0.7</v>
      </c>
      <c r="E30" s="181">
        <v>0</v>
      </c>
      <c r="F30" s="181">
        <v>0</v>
      </c>
      <c r="G30" s="182">
        <v>0</v>
      </c>
      <c r="H30" s="181">
        <f t="shared" si="0"/>
        <v>0.7</v>
      </c>
      <c r="I30" s="181">
        <v>0</v>
      </c>
      <c r="J30" s="181">
        <f t="shared" si="1"/>
        <v>0.7</v>
      </c>
      <c r="K30" s="181">
        <v>0</v>
      </c>
      <c r="L30" s="181">
        <f t="shared" si="2"/>
        <v>0.7</v>
      </c>
      <c r="M30" s="181">
        <f t="shared" si="3"/>
        <v>0.7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v>
      </c>
      <c r="D33" s="253">
        <f>C33</f>
        <v>0.7</v>
      </c>
      <c r="E33" s="181">
        <v>0</v>
      </c>
      <c r="F33" s="181">
        <v>0</v>
      </c>
      <c r="G33" s="182">
        <v>0</v>
      </c>
      <c r="H33" s="181">
        <f t="shared" si="0"/>
        <v>0.7</v>
      </c>
      <c r="I33" s="181">
        <v>0</v>
      </c>
      <c r="J33" s="181">
        <f t="shared" si="1"/>
        <v>0.7</v>
      </c>
      <c r="K33" s="181">
        <v>0</v>
      </c>
      <c r="L33" s="181">
        <f t="shared" si="2"/>
        <v>0.7</v>
      </c>
      <c r="M33" s="181">
        <f t="shared" si="3"/>
        <v>0.7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587</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v>
      </c>
      <c r="D52" s="252">
        <f>D30</f>
        <v>0.7</v>
      </c>
      <c r="E52" s="182">
        <v>0</v>
      </c>
      <c r="F52" s="182">
        <v>0</v>
      </c>
      <c r="G52" s="182">
        <v>0</v>
      </c>
      <c r="H52" s="181">
        <f t="shared" si="0"/>
        <v>0.7</v>
      </c>
      <c r="I52" s="181">
        <v>0</v>
      </c>
      <c r="J52" s="181">
        <f t="shared" si="1"/>
        <v>0.7</v>
      </c>
      <c r="K52" s="181">
        <v>0</v>
      </c>
      <c r="L52" s="181">
        <f t="shared" si="2"/>
        <v>0.7</v>
      </c>
      <c r="M52" s="181">
        <f t="shared" si="3"/>
        <v>0.7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K_20250426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584</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0.7</v>
      </c>
      <c r="S26" s="272">
        <f>R26</f>
        <v>0.7</v>
      </c>
      <c r="T26" s="272">
        <f>R26</f>
        <v>0.7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3" zoomScale="70" zoomScaleNormal="90" zoomScaleSheetLayoutView="70" workbookViewId="0">
      <selection activeCell="B67" sqref="B6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K_20250426</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Обновление ПО,ОС</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Обновление ПО,ОС</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581</v>
      </c>
    </row>
    <row r="27" spans="1:2" ht="16.5" thickBot="1" x14ac:dyDescent="0.3">
      <c r="A27" s="130" t="s">
        <v>546</v>
      </c>
      <c r="B27" s="245">
        <f>'1. паспорт местоположение'!C45*1.2</f>
        <v>0.84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586</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2021-03-23T08:25:44Z</dcterms:modified>
</cp:coreProperties>
</file>